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Wiesloch - Böblingen KBS 400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S3" i="1" l="1"/>
  <c r="Q6" i="1"/>
  <c r="Q7" i="1" s="1"/>
  <c r="Q8" i="1" s="1"/>
  <c r="P6" i="1"/>
  <c r="P7" i="1" s="1"/>
  <c r="W3" i="1"/>
  <c r="X3" i="1"/>
  <c r="U4" i="1"/>
  <c r="U5" i="1" s="1"/>
  <c r="U6" i="1" s="1"/>
  <c r="U7" i="1" s="1"/>
  <c r="V6" i="1"/>
  <c r="T6" i="1"/>
  <c r="O4" i="1"/>
  <c r="G4" i="1" l="1"/>
  <c r="G3" i="1"/>
  <c r="K6" i="1"/>
  <c r="K7" i="1" s="1"/>
  <c r="L7" i="1" l="1"/>
  <c r="J7" i="1"/>
  <c r="I4" i="1"/>
  <c r="S4" i="1" s="1"/>
  <c r="N4" i="1"/>
  <c r="R4" i="1"/>
  <c r="R5" i="1" s="1"/>
  <c r="N5" i="1" l="1"/>
  <c r="X4" i="1"/>
  <c r="L8" i="1"/>
  <c r="V8" i="1" s="1"/>
  <c r="V7" i="1"/>
  <c r="J8" i="1"/>
  <c r="T8" i="1" s="1"/>
  <c r="T7" i="1"/>
  <c r="M4" i="1"/>
  <c r="F5" i="1"/>
  <c r="G5" i="1" s="1"/>
  <c r="M5" i="1" l="1"/>
  <c r="W4" i="1"/>
  <c r="X5" i="1"/>
  <c r="F6" i="1"/>
  <c r="G6" i="1" s="1"/>
  <c r="M6" i="1" l="1"/>
  <c r="W5" i="1"/>
  <c r="F7" i="1"/>
  <c r="G7" i="1" s="1"/>
  <c r="M7" i="1" l="1"/>
  <c r="W6" i="1"/>
  <c r="F8" i="1"/>
  <c r="G8" i="1" s="1"/>
  <c r="M8" i="1" l="1"/>
  <c r="W7" i="1"/>
  <c r="F9" i="1"/>
  <c r="G9" i="1" s="1"/>
  <c r="M9" i="1" l="1"/>
  <c r="W9" i="1" s="1"/>
  <c r="W8" i="1"/>
</calcChain>
</file>

<file path=xl/sharedStrings.xml><?xml version="1.0" encoding="utf-8"?>
<sst xmlns="http://schemas.openxmlformats.org/spreadsheetml/2006/main" count="56" uniqueCount="41">
  <si>
    <t>Anschlusstelle Gießerei</t>
  </si>
  <si>
    <t>Neudenauer Kreuz</t>
  </si>
  <si>
    <t>Wiesloch ab</t>
  </si>
  <si>
    <t>Abfahrtszeitpunkt</t>
  </si>
  <si>
    <t>Abzweig Laudatal</t>
  </si>
  <si>
    <t>Takt:</t>
  </si>
  <si>
    <t>Zuggruppe</t>
  </si>
  <si>
    <t>über Anschlussweiche</t>
  </si>
  <si>
    <t>im Zentrum des Dreiecks</t>
  </si>
  <si>
    <t>über Weiche</t>
  </si>
  <si>
    <t>Ankunftszeitpunkt</t>
  </si>
  <si>
    <t>Abstellanlage Süd</t>
  </si>
  <si>
    <t>Abzweigweiche</t>
  </si>
  <si>
    <t>Legende</t>
  </si>
  <si>
    <t>nur ungerade Stunde</t>
  </si>
  <si>
    <t>nur gerade Stunde</t>
  </si>
  <si>
    <t>nur durch 4 teilbare Stunde</t>
  </si>
  <si>
    <t>jede Stunde</t>
  </si>
  <si>
    <t>nur gerade, nicht durch 4 teilbare Stunde</t>
  </si>
  <si>
    <t>IC</t>
  </si>
  <si>
    <t>km</t>
  </si>
  <si>
    <t>Länge eines Feldes</t>
  </si>
  <si>
    <t>Felder</t>
  </si>
  <si>
    <t>Neudenau  an</t>
  </si>
  <si>
    <t>Neudenau ab</t>
  </si>
  <si>
    <t>GVZ B - GVZ C</t>
  </si>
  <si>
    <t>Stahlzug</t>
  </si>
  <si>
    <t>Fahrzeit bei Vmax = km/h</t>
  </si>
  <si>
    <t>Pano</t>
  </si>
  <si>
    <t>RB DoEsch WL</t>
  </si>
  <si>
    <t>RE Ger-Schw</t>
  </si>
  <si>
    <t>RE Ger-Neu</t>
  </si>
  <si>
    <t>EC Gie-Hof</t>
  </si>
  <si>
    <t>IRE Spa-Ger</t>
  </si>
  <si>
    <t>IC Hof-Ger</t>
  </si>
  <si>
    <t>Liste komplett?</t>
  </si>
  <si>
    <t>ok</t>
  </si>
  <si>
    <t>EC</t>
  </si>
  <si>
    <t>IRE</t>
  </si>
  <si>
    <t>GVZ A GVZ B</t>
  </si>
  <si>
    <t>GVZ A - GVZ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</si>
</sst>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0" fillId="0" borderId="0" xfId="0" applyNumberFormat="1" applyBorder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1" fontId="0" fillId="0" borderId="0" xfId="0" applyNumberFormat="1" applyAlignment="1">
      <alignment horizontal="center"/>
    </xf>
    <xf numFmtId="21" fontId="3" fillId="0" borderId="0" xfId="0" applyNumberFormat="1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/>
    <xf numFmtId="0" fontId="0" fillId="0" borderId="0" xfId="0" applyAlignment="1">
      <alignment horizontal="right"/>
    </xf>
    <xf numFmtId="165" fontId="0" fillId="0" borderId="1" xfId="0" applyNumberFormat="1" applyBorder="1"/>
    <xf numFmtId="165" fontId="4" fillId="0" borderId="0" xfId="0" applyNumberFormat="1" applyFont="1" applyFill="1" applyBorder="1"/>
    <xf numFmtId="165" fontId="0" fillId="0" borderId="0" xfId="0" applyNumberFormat="1" applyFill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3" fillId="0" borderId="0" xfId="0" applyNumberFormat="1" applyFont="1"/>
    <xf numFmtId="21" fontId="4" fillId="0" borderId="0" xfId="0" applyNumberFormat="1" applyFont="1" applyAlignment="1">
      <alignment horizontal="center"/>
    </xf>
    <xf numFmtId="21" fontId="0" fillId="0" borderId="0" xfId="0" applyNumberFormat="1" applyFill="1" applyAlignment="1">
      <alignment horizontal="center"/>
    </xf>
    <xf numFmtId="0" fontId="2" fillId="0" borderId="0" xfId="0" applyFont="1"/>
    <xf numFmtId="21" fontId="3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'Wiesloch - Böblingen KBS 400'!$I$2</c:f>
              <c:strCache>
                <c:ptCount val="1"/>
                <c:pt idx="0">
                  <c:v>RB DoEsch WL</c:v>
                </c:pt>
              </c:strCache>
            </c:strRef>
          </c:tx>
          <c:marker>
            <c:symbol val="none"/>
          </c:marker>
          <c:cat>
            <c:numRef>
              <c:f>'Wiesloch - Böblingen KBS 400'!$G$3:$G$9</c:f>
              <c:numCache>
                <c:formatCode>0.0</c:formatCode>
                <c:ptCount val="7"/>
                <c:pt idx="0">
                  <c:v>0</c:v>
                </c:pt>
                <c:pt idx="1">
                  <c:v>2.2879999999999998</c:v>
                </c:pt>
                <c:pt idx="2">
                  <c:v>12.584</c:v>
                </c:pt>
                <c:pt idx="3">
                  <c:v>15.443999999999999</c:v>
                </c:pt>
                <c:pt idx="4">
                  <c:v>25.453999999999997</c:v>
                </c:pt>
                <c:pt idx="5">
                  <c:v>36.321999999999996</c:v>
                </c:pt>
                <c:pt idx="6">
                  <c:v>36.321999999999996</c:v>
                </c:pt>
              </c:numCache>
            </c:numRef>
          </c:cat>
          <c:val>
            <c:numRef>
              <c:f>'Wiesloch - Böblingen KBS 400'!$I$3:$I$4</c:f>
              <c:numCache>
                <c:formatCode>[$-F400]h:mm:ss\ AM/PM</c:formatCode>
                <c:ptCount val="2"/>
                <c:pt idx="0">
                  <c:v>6.2499999999999995E-3</c:v>
                </c:pt>
                <c:pt idx="1">
                  <c:v>7.6388888888888886E-3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'Wiesloch - Böblingen KBS 400'!$J$2</c:f>
              <c:strCache>
                <c:ptCount val="1"/>
                <c:pt idx="0">
                  <c:v>RE Ger-Schw</c:v>
                </c:pt>
              </c:strCache>
            </c:strRef>
          </c:tx>
          <c:marker>
            <c:symbol val="none"/>
          </c:marker>
          <c:cat>
            <c:numRef>
              <c:f>'Wiesloch - Böblingen KBS 400'!$G$3:$G$9</c:f>
              <c:numCache>
                <c:formatCode>0.0</c:formatCode>
                <c:ptCount val="7"/>
                <c:pt idx="0">
                  <c:v>0</c:v>
                </c:pt>
                <c:pt idx="1">
                  <c:v>2.2879999999999998</c:v>
                </c:pt>
                <c:pt idx="2">
                  <c:v>12.584</c:v>
                </c:pt>
                <c:pt idx="3">
                  <c:v>15.443999999999999</c:v>
                </c:pt>
                <c:pt idx="4">
                  <c:v>25.453999999999997</c:v>
                </c:pt>
                <c:pt idx="5">
                  <c:v>36.321999999999996</c:v>
                </c:pt>
                <c:pt idx="6">
                  <c:v>36.321999999999996</c:v>
                </c:pt>
              </c:numCache>
            </c:numRef>
          </c:cat>
          <c:val>
            <c:numRef>
              <c:f>'Wiesloch - Böblingen KBS 400'!$J$3:$J$9</c:f>
              <c:numCache>
                <c:formatCode>[$-F400]h:mm:ss\ AM/PM</c:formatCode>
                <c:ptCount val="7"/>
                <c:pt idx="3">
                  <c:v>1.3194444444444444E-2</c:v>
                </c:pt>
                <c:pt idx="4">
                  <c:v>1.6666666666666666E-2</c:v>
                </c:pt>
                <c:pt idx="5">
                  <c:v>2.1527777777777778E-2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'Wiesloch - Böblingen KBS 400'!$K$2</c:f>
              <c:strCache>
                <c:ptCount val="1"/>
                <c:pt idx="0">
                  <c:v>Stahlzug</c:v>
                </c:pt>
              </c:strCache>
            </c:strRef>
          </c:tx>
          <c:marker>
            <c:symbol val="none"/>
          </c:marker>
          <c:cat>
            <c:numRef>
              <c:f>'Wiesloch - Böblingen KBS 400'!$G$3:$G$9</c:f>
              <c:numCache>
                <c:formatCode>0.0</c:formatCode>
                <c:ptCount val="7"/>
                <c:pt idx="0">
                  <c:v>0</c:v>
                </c:pt>
                <c:pt idx="1">
                  <c:v>2.2879999999999998</c:v>
                </c:pt>
                <c:pt idx="2">
                  <c:v>12.584</c:v>
                </c:pt>
                <c:pt idx="3">
                  <c:v>15.443999999999999</c:v>
                </c:pt>
                <c:pt idx="4">
                  <c:v>25.453999999999997</c:v>
                </c:pt>
                <c:pt idx="5">
                  <c:v>36.321999999999996</c:v>
                </c:pt>
                <c:pt idx="6">
                  <c:v>36.321999999999996</c:v>
                </c:pt>
              </c:numCache>
            </c:numRef>
          </c:cat>
          <c:val>
            <c:numRef>
              <c:f>'Wiesloch - Böblingen KBS 400'!$K$3:$K$9</c:f>
              <c:numCache>
                <c:formatCode>[$-F400]h:mm:ss\ AM/PM</c:formatCode>
                <c:ptCount val="7"/>
                <c:pt idx="2">
                  <c:v>1.7361111111111112E-2</c:v>
                </c:pt>
                <c:pt idx="3">
                  <c:v>1.9444444444444445E-2</c:v>
                </c:pt>
                <c:pt idx="4">
                  <c:v>2.4305555555555556E-2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'Wiesloch - Böblingen KBS 400'!$L$2</c:f>
              <c:strCache>
                <c:ptCount val="1"/>
                <c:pt idx="0">
                  <c:v>RE Ger-Neu</c:v>
                </c:pt>
              </c:strCache>
            </c:strRef>
          </c:tx>
          <c:marker>
            <c:symbol val="none"/>
          </c:marker>
          <c:val>
            <c:numRef>
              <c:f>'Wiesloch - Böblingen KBS 400'!$L$3:$L$9</c:f>
              <c:numCache>
                <c:formatCode>h:mm:ss</c:formatCode>
                <c:ptCount val="7"/>
                <c:pt idx="3">
                  <c:v>2.7083333333333334E-2</c:v>
                </c:pt>
                <c:pt idx="4">
                  <c:v>3.0555555555555558E-2</c:v>
                </c:pt>
                <c:pt idx="5">
                  <c:v>3.5416666666666666E-2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'Wiesloch - Böblingen KBS 400'!$M$2</c:f>
              <c:strCache>
                <c:ptCount val="1"/>
                <c:pt idx="0">
                  <c:v>EC Gie-Hof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'Wiesloch - Böblingen KBS 400'!$M$3:$M$9</c:f>
              <c:numCache>
                <c:formatCode>h:mm:ss</c:formatCode>
                <c:ptCount val="7"/>
                <c:pt idx="0">
                  <c:v>2.6388888888888889E-2</c:v>
                </c:pt>
                <c:pt idx="1">
                  <c:v>2.7777777777777776E-2</c:v>
                </c:pt>
                <c:pt idx="2">
                  <c:v>3.0555555555555555E-2</c:v>
                </c:pt>
                <c:pt idx="3">
                  <c:v>3.1944444444444442E-2</c:v>
                </c:pt>
                <c:pt idx="4">
                  <c:v>3.5416666666666666E-2</c:v>
                </c:pt>
                <c:pt idx="5">
                  <c:v>4.0277777777777773E-2</c:v>
                </c:pt>
                <c:pt idx="6">
                  <c:v>4.3055555555555548E-2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'Wiesloch - Böblingen KBS 400'!$N$2</c:f>
              <c:strCache>
                <c:ptCount val="1"/>
                <c:pt idx="0">
                  <c:v>IRE Spa-Ger</c:v>
                </c:pt>
              </c:strCache>
            </c:strRef>
          </c:tx>
          <c:marker>
            <c:symbol val="none"/>
          </c:marker>
          <c:val>
            <c:numRef>
              <c:f>'Wiesloch - Böblingen KBS 400'!$N$3:$N$9</c:f>
              <c:numCache>
                <c:formatCode>h:mm:ss</c:formatCode>
                <c:ptCount val="7"/>
                <c:pt idx="0">
                  <c:v>3.0555555555555555E-2</c:v>
                </c:pt>
                <c:pt idx="1">
                  <c:v>3.1944444444444442E-2</c:v>
                </c:pt>
                <c:pt idx="2">
                  <c:v>3.4722222222222217E-2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'Wiesloch - Böblingen KBS 400'!$O$2</c:f>
              <c:strCache>
                <c:ptCount val="1"/>
                <c:pt idx="0">
                  <c:v>Pano</c:v>
                </c:pt>
              </c:strCache>
            </c:strRef>
          </c:tx>
          <c:marker>
            <c:symbol val="none"/>
          </c:marker>
          <c:val>
            <c:numRef>
              <c:f>'Wiesloch - Böblingen KBS 400'!$O$3:$O$9</c:f>
              <c:numCache>
                <c:formatCode>h:mm:ss</c:formatCode>
                <c:ptCount val="7"/>
                <c:pt idx="0">
                  <c:v>3.4722222222222224E-2</c:v>
                </c:pt>
                <c:pt idx="1">
                  <c:v>3.6111111111111115E-2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'Wiesloch - Böblingen KBS 400'!$P$2</c:f>
              <c:strCache>
                <c:ptCount val="1"/>
                <c:pt idx="0">
                  <c:v>GVZ B - GVZ C</c:v>
                </c:pt>
              </c:strCache>
            </c:strRef>
          </c:tx>
          <c:marker>
            <c:symbol val="none"/>
          </c:marker>
          <c:val>
            <c:numRef>
              <c:f>'Wiesloch - Böblingen KBS 400'!$P$3:$P$9</c:f>
              <c:numCache>
                <c:formatCode>h:mm:ss</c:formatCode>
                <c:ptCount val="7"/>
                <c:pt idx="2">
                  <c:v>3.888888888888889E-2</c:v>
                </c:pt>
                <c:pt idx="3">
                  <c:v>4.027777777777778E-2</c:v>
                </c:pt>
                <c:pt idx="4">
                  <c:v>4.4444444444444446E-2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'Wiesloch - Böblingen KBS 400'!$Q$2</c:f>
              <c:strCache>
                <c:ptCount val="1"/>
                <c:pt idx="0">
                  <c:v>GVZ A - GVZ B</c:v>
                </c:pt>
              </c:strCache>
            </c:strRef>
          </c:tx>
          <c:marker>
            <c:symbol val="none"/>
          </c:marker>
          <c:val>
            <c:numRef>
              <c:f>'Wiesloch - Böblingen KBS 400'!$Q$3:$Q$9</c:f>
              <c:numCache>
                <c:formatCode>h:mm:ss</c:formatCode>
                <c:ptCount val="7"/>
                <c:pt idx="2">
                  <c:v>4.5833333333333337E-2</c:v>
                </c:pt>
                <c:pt idx="3">
                  <c:v>4.7222222222222228E-2</c:v>
                </c:pt>
                <c:pt idx="4">
                  <c:v>5.1388888888888894E-2</c:v>
                </c:pt>
                <c:pt idx="5">
                  <c:v>5.6250000000000008E-2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'Wiesloch - Böblingen KBS 400'!$R$2</c:f>
              <c:strCache>
                <c:ptCount val="1"/>
                <c:pt idx="0">
                  <c:v>IC Hof-Ger</c:v>
                </c:pt>
              </c:strCache>
            </c:strRef>
          </c:tx>
          <c:marker>
            <c:symbol val="none"/>
          </c:marker>
          <c:val>
            <c:numRef>
              <c:f>'Wiesloch - Böblingen KBS 400'!$R$3:$R$9</c:f>
              <c:numCache>
                <c:formatCode>h:mm:ss</c:formatCode>
                <c:ptCount val="7"/>
                <c:pt idx="0">
                  <c:v>4.3055555555555562E-2</c:v>
                </c:pt>
                <c:pt idx="1">
                  <c:v>4.4444444444444453E-2</c:v>
                </c:pt>
                <c:pt idx="2">
                  <c:v>4.7222222222222228E-2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'Wiesloch - Böblingen KBS 400'!$S$2</c:f>
              <c:strCache>
                <c:ptCount val="1"/>
                <c:pt idx="0">
                  <c:v>RB DoEsch WL</c:v>
                </c:pt>
              </c:strCache>
            </c:strRef>
          </c:tx>
          <c:marker>
            <c:symbol val="none"/>
          </c:marker>
          <c:val>
            <c:numRef>
              <c:f>'Wiesloch - Böblingen KBS 400'!$S$3:$S$9</c:f>
              <c:numCache>
                <c:formatCode>[$-F400]h:mm:ss\ AM/PM</c:formatCode>
                <c:ptCount val="7"/>
                <c:pt idx="0">
                  <c:v>4.7916666666666663E-2</c:v>
                </c:pt>
                <c:pt idx="1">
                  <c:v>4.9305555555555554E-2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'Wiesloch - Böblingen KBS 400'!$T$2</c:f>
              <c:strCache>
                <c:ptCount val="1"/>
                <c:pt idx="0">
                  <c:v>RE Ger-Schw</c:v>
                </c:pt>
              </c:strCache>
            </c:strRef>
          </c:tx>
          <c:marker>
            <c:symbol val="none"/>
          </c:marker>
          <c:val>
            <c:numRef>
              <c:f>'Wiesloch - Böblingen KBS 400'!$T$3:$T$9</c:f>
              <c:numCache>
                <c:formatCode>[$-F400]h:mm:ss\ AM/PM</c:formatCode>
                <c:ptCount val="7"/>
                <c:pt idx="3">
                  <c:v>5.486111111111111E-2</c:v>
                </c:pt>
                <c:pt idx="4">
                  <c:v>5.8333333333333334E-2</c:v>
                </c:pt>
                <c:pt idx="5">
                  <c:v>6.3194444444444442E-2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'Wiesloch - Böblingen KBS 400'!$U$2</c:f>
              <c:strCache>
                <c:ptCount val="1"/>
                <c:pt idx="0">
                  <c:v>Pano</c:v>
                </c:pt>
              </c:strCache>
            </c:strRef>
          </c:tx>
          <c:marker>
            <c:symbol val="none"/>
          </c:marker>
          <c:val>
            <c:numRef>
              <c:f>'Wiesloch - Böblingen KBS 400'!$U$3:$U$9</c:f>
              <c:numCache>
                <c:formatCode>[$-F400]h:mm:ss\ AM/PM</c:formatCode>
                <c:ptCount val="7"/>
                <c:pt idx="0">
                  <c:v>5.2083333333333336E-2</c:v>
                </c:pt>
                <c:pt idx="1">
                  <c:v>5.3472222222222227E-2</c:v>
                </c:pt>
                <c:pt idx="2">
                  <c:v>5.8333333333333334E-2</c:v>
                </c:pt>
                <c:pt idx="3">
                  <c:v>5.9722222222222225E-2</c:v>
                </c:pt>
                <c:pt idx="4">
                  <c:v>6.3888888888888898E-2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'Wiesloch - Böblingen KBS 400'!$V$2</c:f>
              <c:strCache>
                <c:ptCount val="1"/>
                <c:pt idx="0">
                  <c:v>RE Ger-Neu</c:v>
                </c:pt>
              </c:strCache>
            </c:strRef>
          </c:tx>
          <c:marker>
            <c:symbol val="none"/>
          </c:marker>
          <c:val>
            <c:numRef>
              <c:f>'Wiesloch - Böblingen KBS 400'!$V$3:$V$9</c:f>
              <c:numCache>
                <c:formatCode>h:mm:ss</c:formatCode>
                <c:ptCount val="7"/>
                <c:pt idx="3">
                  <c:v>6.8750000000000006E-2</c:v>
                </c:pt>
                <c:pt idx="4">
                  <c:v>7.2222222222222215E-2</c:v>
                </c:pt>
                <c:pt idx="5">
                  <c:v>7.7083333333333337E-2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'Wiesloch - Böblingen KBS 400'!$W$2</c:f>
              <c:strCache>
                <c:ptCount val="1"/>
                <c:pt idx="0">
                  <c:v>EC Gie-Hof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'Wiesloch - Böblingen KBS 400'!$W$3:$W$9</c:f>
              <c:numCache>
                <c:formatCode>h:mm:ss</c:formatCode>
                <c:ptCount val="7"/>
                <c:pt idx="0">
                  <c:v>6.805555555555555E-2</c:v>
                </c:pt>
                <c:pt idx="1">
                  <c:v>6.9444444444444448E-2</c:v>
                </c:pt>
                <c:pt idx="2">
                  <c:v>7.2222222222222215E-2</c:v>
                </c:pt>
                <c:pt idx="3">
                  <c:v>7.3611111111111099E-2</c:v>
                </c:pt>
                <c:pt idx="4">
                  <c:v>7.7083333333333337E-2</c:v>
                </c:pt>
                <c:pt idx="5">
                  <c:v>8.1944444444444431E-2</c:v>
                </c:pt>
                <c:pt idx="6">
                  <c:v>8.4722222222222213E-2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'Wiesloch - Böblingen KBS 400'!$X$2</c:f>
              <c:strCache>
                <c:ptCount val="1"/>
                <c:pt idx="0">
                  <c:v>IRE Spa-Ger</c:v>
                </c:pt>
              </c:strCache>
            </c:strRef>
          </c:tx>
          <c:marker>
            <c:symbol val="none"/>
          </c:marker>
          <c:val>
            <c:numRef>
              <c:f>'Wiesloch - Böblingen KBS 400'!$X$3:$X$9</c:f>
              <c:numCache>
                <c:formatCode>h:mm:ss</c:formatCode>
                <c:ptCount val="7"/>
                <c:pt idx="0">
                  <c:v>7.2222222222222215E-2</c:v>
                </c:pt>
                <c:pt idx="1">
                  <c:v>7.3611111111111099E-2</c:v>
                </c:pt>
                <c:pt idx="2">
                  <c:v>7.6388888888888881E-2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68800"/>
        <c:axId val="152270720"/>
      </c:lineChart>
      <c:catAx>
        <c:axId val="152268800"/>
        <c:scaling>
          <c:orientation val="minMax"/>
        </c:scaling>
        <c:delete val="0"/>
        <c:axPos val="t"/>
        <c:numFmt formatCode="0.0" sourceLinked="1"/>
        <c:majorTickMark val="out"/>
        <c:minorTickMark val="none"/>
        <c:tickLblPos val="nextTo"/>
        <c:crossAx val="152270720"/>
        <c:crosses val="autoZero"/>
        <c:auto val="1"/>
        <c:lblAlgn val="ctr"/>
        <c:lblOffset val="100"/>
        <c:noMultiLvlLbl val="0"/>
      </c:catAx>
      <c:valAx>
        <c:axId val="152270720"/>
        <c:scaling>
          <c:orientation val="maxMin"/>
          <c:max val="0.1"/>
        </c:scaling>
        <c:delete val="0"/>
        <c:axPos val="l"/>
        <c:majorGridlines/>
        <c:numFmt formatCode="[$-F400]h:mm:ss\ AM/PM" sourceLinked="1"/>
        <c:majorTickMark val="out"/>
        <c:minorTickMark val="none"/>
        <c:tickLblPos val="nextTo"/>
        <c:crossAx val="152268800"/>
        <c:crosses val="autoZero"/>
        <c:crossBetween val="between"/>
        <c:majorUnit val="1.2500000000000002E-2"/>
        <c:minorUnit val="1.0000000000000002E-2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414336</xdr:colOff>
      <xdr:row>4</xdr:row>
      <xdr:rowOff>23811</xdr:rowOff>
    </xdr:from>
    <xdr:to>
      <xdr:col>16</xdr:col>
      <xdr:colOff>581025</xdr:colOff>
      <xdr:row>26</xdr:row>
      <xdr:rowOff>152400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0.23795</cdr:x>
      <cdr:y>0.08931</cdr:y>
    </cdr:from>
    <cdr:to>
      <cdr:x>0.25286</cdr:x>
      <cdr:y>0.93164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2281239" y="385764"/>
          <a:ext cx="142875" cy="3638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topLeftCell="G4" workbookViewId="0">
      <selection activeCell="K26" sqref="K26"/>
    </sheetView>
  </sheetViews>
  <sheetFormatPr baseColWidth="10" defaultRowHeight="15" x14ac:dyDescent="0.25"/>
  <cols>
    <col min="1" max="1" width="37.7109375" bestFit="1" customWidth="1"/>
    <col min="2" max="3" width="10" style="3" customWidth="1"/>
    <col min="4" max="4" width="12.140625" customWidth="1"/>
    <col min="5" max="5" width="35.42578125" customWidth="1"/>
    <col min="6" max="6" width="6.7109375" bestFit="1" customWidth="1"/>
    <col min="7" max="8" width="12.85546875" customWidth="1"/>
    <col min="9" max="9" width="14.140625" style="17" customWidth="1"/>
    <col min="10" max="12" width="12.85546875" style="17" customWidth="1"/>
    <col min="13" max="17" width="15.7109375" style="3" customWidth="1"/>
    <col min="20" max="20" width="15.7109375" style="3" customWidth="1"/>
  </cols>
  <sheetData>
    <row r="1" spans="1:24" x14ac:dyDescent="0.25">
      <c r="A1" s="18" t="s">
        <v>27</v>
      </c>
      <c r="B1" s="11">
        <v>125</v>
      </c>
      <c r="C1" s="11">
        <v>100</v>
      </c>
      <c r="D1" s="11">
        <v>80</v>
      </c>
      <c r="E1" s="1" t="s">
        <v>5</v>
      </c>
      <c r="F1" s="8"/>
      <c r="G1" s="8">
        <v>0.28599999999999998</v>
      </c>
      <c r="H1" s="8"/>
      <c r="I1" s="15">
        <v>4.1666666666666664E-2</v>
      </c>
      <c r="J1" s="15">
        <v>4.1666666666666664E-2</v>
      </c>
      <c r="K1" s="15">
        <v>8.3333333333333329E-2</v>
      </c>
      <c r="L1" s="13">
        <v>4.1666666666666664E-2</v>
      </c>
      <c r="M1" s="13">
        <v>4.1666666666666664E-2</v>
      </c>
      <c r="N1" s="13">
        <v>4.1666666666666664E-2</v>
      </c>
      <c r="R1" s="3"/>
      <c r="S1" s="3"/>
      <c r="T1" s="15"/>
      <c r="V1" s="3"/>
      <c r="W1" s="3"/>
      <c r="X1" s="3"/>
    </row>
    <row r="2" spans="1:24" x14ac:dyDescent="0.25">
      <c r="E2" s="1" t="s">
        <v>6</v>
      </c>
      <c r="F2" s="8" t="s">
        <v>22</v>
      </c>
      <c r="G2" s="8" t="s">
        <v>20</v>
      </c>
      <c r="H2" s="8"/>
      <c r="I2" s="15" t="s">
        <v>29</v>
      </c>
      <c r="J2" s="15" t="s">
        <v>30</v>
      </c>
      <c r="K2" s="22" t="s">
        <v>26</v>
      </c>
      <c r="L2" s="23" t="s">
        <v>31</v>
      </c>
      <c r="M2" s="23" t="s">
        <v>32</v>
      </c>
      <c r="N2" s="23" t="s">
        <v>33</v>
      </c>
      <c r="O2" s="23" t="s">
        <v>28</v>
      </c>
      <c r="P2" s="23" t="s">
        <v>25</v>
      </c>
      <c r="Q2" s="23" t="s">
        <v>40</v>
      </c>
      <c r="R2" s="23" t="s">
        <v>34</v>
      </c>
      <c r="S2" s="15" t="s">
        <v>29</v>
      </c>
      <c r="T2" s="15" t="s">
        <v>30</v>
      </c>
      <c r="U2" s="23" t="s">
        <v>28</v>
      </c>
      <c r="V2" s="23" t="s">
        <v>31</v>
      </c>
      <c r="W2" s="23" t="s">
        <v>32</v>
      </c>
      <c r="X2" s="23" t="s">
        <v>33</v>
      </c>
    </row>
    <row r="3" spans="1:24" x14ac:dyDescent="0.25">
      <c r="A3" s="2" t="s">
        <v>2</v>
      </c>
      <c r="B3" s="12">
        <v>1.3888888888888889E-3</v>
      </c>
      <c r="C3" s="12">
        <v>1.3888888888888889E-3</v>
      </c>
      <c r="D3" s="12"/>
      <c r="E3" s="2" t="s">
        <v>3</v>
      </c>
      <c r="F3" s="9">
        <v>0</v>
      </c>
      <c r="G3" s="10">
        <f>F3*$G$1</f>
        <v>0</v>
      </c>
      <c r="H3" s="10"/>
      <c r="I3" s="16">
        <v>6.2499999999999995E-3</v>
      </c>
      <c r="J3" s="16"/>
      <c r="K3" s="16"/>
      <c r="L3" s="13"/>
      <c r="M3" s="13">
        <v>2.6388888888888889E-2</v>
      </c>
      <c r="N3" s="13">
        <v>3.0555555555555555E-2</v>
      </c>
      <c r="O3" s="25">
        <v>3.4722222222222224E-2</v>
      </c>
      <c r="P3" s="25"/>
      <c r="Q3" s="25"/>
      <c r="R3" s="14">
        <v>4.3055555555555562E-2</v>
      </c>
      <c r="S3" s="16">
        <f>$I3+$I$1</f>
        <v>4.7916666666666663E-2</v>
      </c>
      <c r="T3" s="16"/>
      <c r="U3" s="24">
        <v>5.2083333333333336E-2</v>
      </c>
      <c r="V3" s="13"/>
      <c r="W3" s="13">
        <f>M3+$M$1</f>
        <v>6.805555555555555E-2</v>
      </c>
      <c r="X3" s="13">
        <f>N3+$N$1</f>
        <v>7.2222222222222215E-2</v>
      </c>
    </row>
    <row r="4" spans="1:24" x14ac:dyDescent="0.25">
      <c r="A4" s="2" t="s">
        <v>11</v>
      </c>
      <c r="B4" s="12">
        <v>2.7777777777777779E-3</v>
      </c>
      <c r="C4" s="12">
        <v>4.8611111111111112E-3</v>
      </c>
      <c r="D4" s="19"/>
      <c r="E4" s="2" t="s">
        <v>12</v>
      </c>
      <c r="F4" s="9">
        <v>8</v>
      </c>
      <c r="G4" s="10">
        <f>F4*$G$1</f>
        <v>2.2879999999999998</v>
      </c>
      <c r="H4" s="10"/>
      <c r="I4" s="16">
        <f>I3+B3</f>
        <v>7.6388888888888886E-3</v>
      </c>
      <c r="J4" s="16"/>
      <c r="K4" s="16"/>
      <c r="L4" s="13"/>
      <c r="M4" s="13">
        <f>M3+B3</f>
        <v>2.7777777777777776E-2</v>
      </c>
      <c r="N4" s="13">
        <f>N3+B3</f>
        <v>3.1944444444444442E-2</v>
      </c>
      <c r="O4" s="25">
        <f>O3+B3</f>
        <v>3.6111111111111115E-2</v>
      </c>
      <c r="P4" s="25"/>
      <c r="Q4" s="25"/>
      <c r="R4" s="14">
        <f>R3+B3</f>
        <v>4.4444444444444453E-2</v>
      </c>
      <c r="S4" s="16">
        <f>$I4+$I$1</f>
        <v>4.9305555555555554E-2</v>
      </c>
      <c r="T4" s="16"/>
      <c r="U4" s="24">
        <f>U3+C3</f>
        <v>5.3472222222222227E-2</v>
      </c>
      <c r="V4" s="13"/>
      <c r="W4" s="13">
        <f>M4+$M$1</f>
        <v>6.9444444444444448E-2</v>
      </c>
      <c r="X4" s="13">
        <f>N4+$N$1</f>
        <v>7.3611111111111099E-2</v>
      </c>
    </row>
    <row r="5" spans="1:24" x14ac:dyDescent="0.25">
      <c r="A5" s="2" t="s">
        <v>0</v>
      </c>
      <c r="B5" s="12">
        <v>1.3888888888888889E-3</v>
      </c>
      <c r="C5" s="12">
        <v>1.3888888888888889E-3</v>
      </c>
      <c r="D5" s="19">
        <v>2.0833333333333333E-3</v>
      </c>
      <c r="E5" s="2" t="s">
        <v>7</v>
      </c>
      <c r="F5" s="9">
        <f>F4+36</f>
        <v>44</v>
      </c>
      <c r="G5" s="10">
        <f>F5*$G$1</f>
        <v>12.584</v>
      </c>
      <c r="H5" s="10"/>
      <c r="I5" s="16"/>
      <c r="J5" s="16"/>
      <c r="K5" s="20">
        <v>1.7361111111111112E-2</v>
      </c>
      <c r="L5" s="13"/>
      <c r="M5" s="13">
        <f t="shared" ref="M5:M9" si="0">M4+B4</f>
        <v>3.0555555555555555E-2</v>
      </c>
      <c r="N5" s="13">
        <f>N4+B4</f>
        <v>3.4722222222222217E-2</v>
      </c>
      <c r="O5" s="13"/>
      <c r="P5" s="25">
        <v>3.888888888888889E-2</v>
      </c>
      <c r="Q5" s="28">
        <v>4.5833333333333337E-2</v>
      </c>
      <c r="R5" s="14">
        <f>R4+B4</f>
        <v>4.7222222222222228E-2</v>
      </c>
      <c r="S5" s="14"/>
      <c r="T5" s="13"/>
      <c r="U5" s="24">
        <f>U4+C4</f>
        <v>5.8333333333333334E-2</v>
      </c>
      <c r="V5" s="13"/>
      <c r="W5" s="13">
        <f>M5+$M$1</f>
        <v>7.2222222222222215E-2</v>
      </c>
      <c r="X5" s="13">
        <f>N5+$N$1</f>
        <v>7.6388888888888881E-2</v>
      </c>
    </row>
    <row r="6" spans="1:24" x14ac:dyDescent="0.25">
      <c r="A6" s="2" t="s">
        <v>1</v>
      </c>
      <c r="B6" s="12">
        <v>3.472222222222222E-3</v>
      </c>
      <c r="C6" s="12">
        <v>4.1666666666666666E-3</v>
      </c>
      <c r="D6" s="19">
        <v>4.8611111111111112E-3</v>
      </c>
      <c r="E6" s="2" t="s">
        <v>8</v>
      </c>
      <c r="F6" s="9">
        <f>F5+10</f>
        <v>54</v>
      </c>
      <c r="G6" s="10">
        <f>F6*$G$1</f>
        <v>15.443999999999999</v>
      </c>
      <c r="H6" s="10"/>
      <c r="I6" s="16"/>
      <c r="J6" s="21">
        <v>1.3194444444444444E-2</v>
      </c>
      <c r="K6" s="20">
        <f>K5+D5</f>
        <v>1.9444444444444445E-2</v>
      </c>
      <c r="L6" s="26">
        <v>2.7083333333333334E-2</v>
      </c>
      <c r="M6" s="13">
        <f t="shared" si="0"/>
        <v>3.1944444444444442E-2</v>
      </c>
      <c r="N6" s="13"/>
      <c r="O6" s="13"/>
      <c r="P6" s="25">
        <f>P5+C5</f>
        <v>4.027777777777778E-2</v>
      </c>
      <c r="Q6" s="28">
        <f>Q5+C5</f>
        <v>4.7222222222222228E-2</v>
      </c>
      <c r="R6" s="14"/>
      <c r="S6" s="14"/>
      <c r="T6" s="21">
        <f>J6+$J$1</f>
        <v>5.486111111111111E-2</v>
      </c>
      <c r="U6" s="24">
        <f>U5+C5</f>
        <v>5.9722222222222225E-2</v>
      </c>
      <c r="V6" s="26">
        <f>L6+$L$1</f>
        <v>6.8750000000000006E-2</v>
      </c>
      <c r="W6" s="13">
        <f>M6+$M$1</f>
        <v>7.3611111111111099E-2</v>
      </c>
      <c r="X6" s="13"/>
    </row>
    <row r="7" spans="1:24" x14ac:dyDescent="0.25">
      <c r="A7" s="2" t="s">
        <v>4</v>
      </c>
      <c r="B7" s="12">
        <v>4.8611111111111112E-3</v>
      </c>
      <c r="C7" s="12">
        <v>4.8611111111111112E-3</v>
      </c>
      <c r="D7" s="19"/>
      <c r="E7" s="2" t="s">
        <v>9</v>
      </c>
      <c r="F7" s="9">
        <f>F6+35</f>
        <v>89</v>
      </c>
      <c r="G7" s="10">
        <f>F7*$G$1</f>
        <v>25.453999999999997</v>
      </c>
      <c r="H7" s="10"/>
      <c r="I7" s="16"/>
      <c r="J7" s="21">
        <f>J6+B6</f>
        <v>1.6666666666666666E-2</v>
      </c>
      <c r="K7" s="20">
        <f>K6+D6</f>
        <v>2.4305555555555556E-2</v>
      </c>
      <c r="L7" s="26">
        <f>L6+B6</f>
        <v>3.0555555555555558E-2</v>
      </c>
      <c r="M7" s="13">
        <f>M6+B6</f>
        <v>3.5416666666666666E-2</v>
      </c>
      <c r="N7" s="13"/>
      <c r="O7" s="13"/>
      <c r="P7" s="28">
        <f>P6+C6</f>
        <v>4.4444444444444446E-2</v>
      </c>
      <c r="Q7" s="28">
        <f>Q6+C6</f>
        <v>5.1388888888888894E-2</v>
      </c>
      <c r="T7" s="21">
        <f>J7+$J$1</f>
        <v>5.8333333333333334E-2</v>
      </c>
      <c r="U7" s="24">
        <f>U6+C6</f>
        <v>6.3888888888888898E-2</v>
      </c>
      <c r="V7" s="26">
        <f>L7+$L$1</f>
        <v>7.2222222222222215E-2</v>
      </c>
      <c r="W7" s="13">
        <f>M7+$M$1</f>
        <v>7.7083333333333337E-2</v>
      </c>
    </row>
    <row r="8" spans="1:24" x14ac:dyDescent="0.25">
      <c r="A8" s="2" t="s">
        <v>23</v>
      </c>
      <c r="B8" s="12">
        <v>2.7777777777777779E-3</v>
      </c>
      <c r="C8" s="12"/>
      <c r="D8" s="19"/>
      <c r="E8" s="2" t="s">
        <v>10</v>
      </c>
      <c r="F8" s="9">
        <f>F7+38</f>
        <v>127</v>
      </c>
      <c r="G8" s="10">
        <f>F8*$G$1</f>
        <v>36.321999999999996</v>
      </c>
      <c r="H8" s="10"/>
      <c r="I8" s="16"/>
      <c r="J8" s="21">
        <f>J7+B7</f>
        <v>2.1527777777777778E-2</v>
      </c>
      <c r="K8" s="21"/>
      <c r="L8" s="26">
        <f>L7+B7</f>
        <v>3.5416666666666666E-2</v>
      </c>
      <c r="M8" s="13">
        <f t="shared" si="0"/>
        <v>4.0277777777777773E-2</v>
      </c>
      <c r="N8" s="13"/>
      <c r="O8" s="13"/>
      <c r="P8" s="13"/>
      <c r="Q8" s="28">
        <f>Q7+C7</f>
        <v>5.6250000000000008E-2</v>
      </c>
      <c r="T8" s="21">
        <f>J8+$J$1</f>
        <v>6.3194444444444442E-2</v>
      </c>
      <c r="U8" s="17"/>
      <c r="V8" s="26">
        <f>L8+$L$1</f>
        <v>7.7083333333333337E-2</v>
      </c>
      <c r="W8" s="13">
        <f>M8+$M$1</f>
        <v>8.1944444444444431E-2</v>
      </c>
    </row>
    <row r="9" spans="1:24" x14ac:dyDescent="0.25">
      <c r="A9" s="2" t="s">
        <v>24</v>
      </c>
      <c r="B9" s="11"/>
      <c r="C9" s="11"/>
      <c r="D9" s="19"/>
      <c r="E9" s="2" t="s">
        <v>3</v>
      </c>
      <c r="F9" s="9">
        <f>F8</f>
        <v>127</v>
      </c>
      <c r="G9" s="10">
        <f>F9*$G$1</f>
        <v>36.321999999999996</v>
      </c>
      <c r="H9" s="10"/>
      <c r="I9" s="16"/>
      <c r="J9" s="16"/>
      <c r="K9" s="16"/>
      <c r="L9" s="16"/>
      <c r="M9" s="13">
        <f t="shared" si="0"/>
        <v>4.3055555555555548E-2</v>
      </c>
      <c r="N9" s="13"/>
      <c r="O9" s="13"/>
      <c r="P9" s="13"/>
      <c r="Q9" s="13"/>
      <c r="T9" s="13"/>
      <c r="U9" s="17"/>
      <c r="W9" s="13">
        <f>M9+$M$1</f>
        <v>8.4722222222222213E-2</v>
      </c>
    </row>
    <row r="11" spans="1:24" x14ac:dyDescent="0.25">
      <c r="A11" t="s">
        <v>21</v>
      </c>
    </row>
    <row r="12" spans="1:24" x14ac:dyDescent="0.25">
      <c r="A12" t="s">
        <v>13</v>
      </c>
    </row>
    <row r="13" spans="1:24" x14ac:dyDescent="0.25">
      <c r="A13" t="s">
        <v>17</v>
      </c>
      <c r="B13" s="3">
        <v>60</v>
      </c>
    </row>
    <row r="14" spans="1:24" x14ac:dyDescent="0.25">
      <c r="A14" t="s">
        <v>15</v>
      </c>
      <c r="B14" s="5">
        <v>60</v>
      </c>
    </row>
    <row r="15" spans="1:24" x14ac:dyDescent="0.25">
      <c r="A15" t="s">
        <v>14</v>
      </c>
      <c r="B15" s="4">
        <v>60</v>
      </c>
    </row>
    <row r="16" spans="1:24" x14ac:dyDescent="0.25">
      <c r="B16"/>
    </row>
    <row r="17" spans="1:2" x14ac:dyDescent="0.25">
      <c r="A17" t="s">
        <v>16</v>
      </c>
      <c r="B17" s="6">
        <v>60</v>
      </c>
    </row>
    <row r="18" spans="1:2" x14ac:dyDescent="0.25">
      <c r="A18" t="s">
        <v>18</v>
      </c>
      <c r="B18" s="7">
        <v>60</v>
      </c>
    </row>
    <row r="20" spans="1:2" x14ac:dyDescent="0.25">
      <c r="A20" t="s">
        <v>35</v>
      </c>
    </row>
    <row r="22" spans="1:2" x14ac:dyDescent="0.25">
      <c r="A22" s="15" t="s">
        <v>29</v>
      </c>
      <c r="B22" s="3" t="s">
        <v>36</v>
      </c>
    </row>
    <row r="23" spans="1:2" x14ac:dyDescent="0.25">
      <c r="A23" s="15" t="s">
        <v>30</v>
      </c>
      <c r="B23" s="3" t="s">
        <v>36</v>
      </c>
    </row>
    <row r="24" spans="1:2" x14ac:dyDescent="0.25">
      <c r="A24" s="27" t="s">
        <v>26</v>
      </c>
      <c r="B24" s="3" t="s">
        <v>36</v>
      </c>
    </row>
    <row r="25" spans="1:2" x14ac:dyDescent="0.25">
      <c r="A25" t="s">
        <v>19</v>
      </c>
      <c r="B25" s="3" t="s">
        <v>36</v>
      </c>
    </row>
    <row r="26" spans="1:2" x14ac:dyDescent="0.25">
      <c r="A26" t="s">
        <v>37</v>
      </c>
      <c r="B26" s="3" t="s">
        <v>36</v>
      </c>
    </row>
    <row r="27" spans="1:2" x14ac:dyDescent="0.25">
      <c r="A27" t="s">
        <v>38</v>
      </c>
      <c r="B27" s="3" t="s">
        <v>36</v>
      </c>
    </row>
    <row r="28" spans="1:2" x14ac:dyDescent="0.25">
      <c r="A28" t="s">
        <v>39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Wiesloch - Böblingen KBS 400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Schardien</dc:creator>
  <cp:lastModifiedBy>Patrick Schardien</cp:lastModifiedBy>
  <dcterms:created xsi:type="dcterms:W3CDTF">2014-11-17T10:25:47Z</dcterms:created>
  <dcterms:modified xsi:type="dcterms:W3CDTF">2014-11-18T17:57:07Z</dcterms:modified>
</cp:coreProperties>
</file>